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현재_통합_문서" defaultThemeVersion="124226"/>
  <bookViews>
    <workbookView xWindow="14400" yWindow="-15" windowWidth="14445" windowHeight="12675" tabRatio="602"/>
  </bookViews>
  <sheets>
    <sheet name="구" sheetId="12" r:id="rId1"/>
  </sheets>
  <definedNames>
    <definedName name="_xlnm.Print_Titles" localSheetId="0">구!$4:$4</definedName>
  </definedNames>
  <calcPr calcId="125725"/>
</workbook>
</file>

<file path=xl/calcChain.xml><?xml version="1.0" encoding="utf-8"?>
<calcChain xmlns="http://schemas.openxmlformats.org/spreadsheetml/2006/main">
  <c r="D31" i="12"/>
  <c r="D16" l="1"/>
  <c r="D15" s="1"/>
  <c r="D57"/>
  <c r="D51"/>
  <c r="D44"/>
  <c r="D37"/>
  <c r="D35"/>
  <c r="D20" s="1"/>
  <c r="D23"/>
  <c r="D9"/>
  <c r="D8"/>
  <c r="D6"/>
  <c r="D21" l="1"/>
  <c r="D7"/>
  <c r="D19"/>
  <c r="D5" l="1"/>
</calcChain>
</file>

<file path=xl/sharedStrings.xml><?xml version="1.0" encoding="utf-8"?>
<sst xmlns="http://schemas.openxmlformats.org/spreadsheetml/2006/main" count="126" uniqueCount="68">
  <si>
    <t>구    분</t>
    <phoneticPr fontId="1" type="noConversion"/>
  </si>
  <si>
    <t>직 급 별 내 역</t>
    <phoneticPr fontId="1" type="noConversion"/>
  </si>
  <si>
    <t>5급</t>
  </si>
  <si>
    <t>6급</t>
  </si>
  <si>
    <t>7급</t>
  </si>
  <si>
    <t>8급</t>
  </si>
  <si>
    <t>9급</t>
  </si>
  <si>
    <t>4급</t>
  </si>
  <si>
    <t>정원</t>
    <phoneticPr fontId="1" type="noConversion"/>
  </si>
  <si>
    <t>직 종</t>
    <phoneticPr fontId="1" type="noConversion"/>
  </si>
  <si>
    <t>7급</t>
    <phoneticPr fontId="1" type="noConversion"/>
  </si>
  <si>
    <t>일반직</t>
    <phoneticPr fontId="1" type="noConversion"/>
  </si>
  <si>
    <t>8급</t>
    <phoneticPr fontId="1" type="noConversion"/>
  </si>
  <si>
    <t>9급</t>
    <phoneticPr fontId="1" type="noConversion"/>
  </si>
  <si>
    <t>소계</t>
    <phoneticPr fontId="1" type="noConversion"/>
  </si>
  <si>
    <t>직급</t>
    <phoneticPr fontId="1" type="noConversion"/>
  </si>
  <si>
    <t>별정직</t>
    <phoneticPr fontId="1" type="noConversion"/>
  </si>
  <si>
    <t>의회사무국</t>
    <phoneticPr fontId="1" type="noConversion"/>
  </si>
  <si>
    <t>보건소</t>
    <phoneticPr fontId="1" type="noConversion"/>
  </si>
  <si>
    <t>4급</t>
    <phoneticPr fontId="1" type="noConversion"/>
  </si>
  <si>
    <t>행정 1</t>
    <phoneticPr fontId="1" type="noConversion"/>
  </si>
  <si>
    <t>일반비서 1</t>
    <phoneticPr fontId="1" type="noConversion"/>
  </si>
  <si>
    <t>행정 2</t>
    <phoneticPr fontId="1" type="noConversion"/>
  </si>
  <si>
    <t>기술 1</t>
  </si>
  <si>
    <t>기록연구사 1</t>
    <phoneticPr fontId="1" type="noConversion"/>
  </si>
  <si>
    <t>6급</t>
    <phoneticPr fontId="1" type="noConversion"/>
  </si>
  <si>
    <t>연구직</t>
    <phoneticPr fontId="1" type="noConversion"/>
  </si>
  <si>
    <t>연구사</t>
    <phoneticPr fontId="1" type="noConversion"/>
  </si>
  <si>
    <t>출장소</t>
    <phoneticPr fontId="1" type="noConversion"/>
  </si>
  <si>
    <t>계</t>
    <phoneticPr fontId="1" type="noConversion"/>
  </si>
  <si>
    <t>행정·공업·농업·시설 1</t>
    <phoneticPr fontId="1" type="noConversion"/>
  </si>
  <si>
    <t>동</t>
    <phoneticPr fontId="1" type="noConversion"/>
  </si>
  <si>
    <t>합         계</t>
    <phoneticPr fontId="1" type="noConversion"/>
  </si>
  <si>
    <t>정무직</t>
    <phoneticPr fontId="1" type="noConversion"/>
  </si>
  <si>
    <t>5급</t>
    <phoneticPr fontId="1" type="noConversion"/>
  </si>
  <si>
    <t>구본청</t>
    <phoneticPr fontId="1" type="noConversion"/>
  </si>
  <si>
    <t>2급</t>
    <phoneticPr fontId="1" type="noConversion"/>
  </si>
  <si>
    <t>행정 3, 운전 1</t>
    <phoneticPr fontId="1" type="noConversion"/>
  </si>
  <si>
    <t>구에 두는 지방공무원의 정원 (제2조 관련)</t>
    <phoneticPr fontId="1" type="noConversion"/>
  </si>
  <si>
    <t>행정 2, 기술 2, 행정·기술 3</t>
    <phoneticPr fontId="1" type="noConversion"/>
  </si>
  <si>
    <t>행정 1, 기술 1, 행정·기술 3</t>
    <phoneticPr fontId="1" type="noConversion"/>
  </si>
  <si>
    <t>행정 4, 속기 2, 운전 1, 행정·사회복지 1</t>
    <phoneticPr fontId="1" type="noConversion"/>
  </si>
  <si>
    <t>녹지 1, 보건 2, 시설 5, 공업·환경 1</t>
    <phoneticPr fontId="1" type="noConversion"/>
  </si>
  <si>
    <t xml:space="preserve">[별표 1] </t>
    <phoneticPr fontId="1" type="noConversion"/>
  </si>
  <si>
    <t>행정 4</t>
    <phoneticPr fontId="1" type="noConversion"/>
  </si>
  <si>
    <t>행정 2, 공업 2, 농업 1, 녹지 1, 보건 1, 시설 5, 행정·세무 1</t>
    <phoneticPr fontId="1" type="noConversion"/>
  </si>
  <si>
    <t>행정·녹지 1, 행정·사회복지·공업 2, 행정·사회복지·농업 1, 
행정·사회복지·녹지 3, 행정·사회복지·보건 3,
행정·사회복지·환경 2, 행정·사회복지·시설 4, 
행정·사회복지·방송통신 1, 행정·공업·농업 2,  
행정·녹지·시설 1, 행정·보건·환경 1, 행정·보건·시설 1</t>
    <phoneticPr fontId="1" type="noConversion"/>
  </si>
  <si>
    <t>의무 2, 행정·보건·의무·간호 1, 보건·의료기술·간호 1, 
행정·보건·의료기술·간호 3</t>
    <phoneticPr fontId="1" type="noConversion"/>
  </si>
  <si>
    <t>행정 1, 보건 1, 의료기술 2, 간호 1, 사회복지·간호 1, 
보건·간호 1, 식품위생·간호 1, 의료기술·간호 3, 
행정·보건·간호 2, 보건·의료기술·간호 7, 
식품위생·의료기술·간호 1, 보건·의료기술·약무·간호 1</t>
    <phoneticPr fontId="1" type="noConversion"/>
  </si>
  <si>
    <t>행정 1, 세무 2, 녹지 1, 시설 2,  운전 1, 사무운영 1, 
행정·농업 1, 행정·보건 1, 행정·공업·시설 1</t>
    <phoneticPr fontId="1" type="noConversion"/>
  </si>
  <si>
    <t>행정 2, 세무 1, 녹지 2</t>
    <phoneticPr fontId="1" type="noConversion"/>
  </si>
  <si>
    <r>
      <t xml:space="preserve">행정 14, 의무 2, 운전 1, 행정·사회복지 4, 행정·공업 2, 
행정·녹지 1, 행정·보건 1, 행정·환경 2, 행정·시설 10, 
행정·사회복지·공업 2, 행정·사회복지·농업 1, 
행정·사회복지·녹지 3, 행정·사회복지·보건 3, 
행정·사회복지·환경 2, 행정·사회복지·시설 4, 
행정·사회복지·방송통신 1, 행정·공업·농업 3, 
행정·공업·시설 1, 행정·녹지·시설 2, 행정·보건·환경 2, 
행정·보건·시설 1, 행정·환경·시설 1, 
보건·의료기술·간호 1, 행정·사회복지·보건·시설 1, 
</t>
    </r>
    <r>
      <rPr>
        <sz val="13"/>
        <color rgb="FF0000FF"/>
        <rFont val="휴먼명조"/>
        <family val="3"/>
        <charset val="129"/>
      </rPr>
      <t>행정·녹지·환경·시설 1</t>
    </r>
    <r>
      <rPr>
        <sz val="13"/>
        <color theme="1"/>
        <rFont val="휴먼명조"/>
        <family val="3"/>
        <charset val="129"/>
      </rPr>
      <t>, 행정·보건·의무·간호 1, 
행정·공업·농업·시설 1, 행정·보건·의료기술·간호 3</t>
    </r>
    <phoneticPr fontId="1" type="noConversion"/>
  </si>
  <si>
    <r>
      <rPr>
        <sz val="13"/>
        <color rgb="FF0000FF"/>
        <rFont val="휴먼명조"/>
        <family val="3"/>
        <charset val="129"/>
      </rPr>
      <t>행정 89</t>
    </r>
    <r>
      <rPr>
        <sz val="13"/>
        <color theme="1"/>
        <rFont val="휴먼명조"/>
        <family val="3"/>
        <charset val="129"/>
      </rPr>
      <t xml:space="preserve">, </t>
    </r>
    <r>
      <rPr>
        <sz val="13"/>
        <color rgb="FF0000FF"/>
        <rFont val="휴먼명조"/>
        <family val="3"/>
        <charset val="129"/>
      </rPr>
      <t>세무 18</t>
    </r>
    <r>
      <rPr>
        <sz val="13"/>
        <color theme="1"/>
        <rFont val="휴먼명조"/>
        <family val="3"/>
        <charset val="129"/>
      </rPr>
      <t xml:space="preserve">, 전산 1, </t>
    </r>
    <r>
      <rPr>
        <sz val="13"/>
        <color rgb="FF0000FF"/>
        <rFont val="휴먼명조"/>
        <family val="3"/>
        <charset val="129"/>
      </rPr>
      <t>사회복지 17</t>
    </r>
    <r>
      <rPr>
        <sz val="13"/>
        <color theme="1"/>
        <rFont val="휴먼명조"/>
        <family val="3"/>
        <charset val="129"/>
      </rPr>
      <t xml:space="preserve">, 속기 2, </t>
    </r>
    <r>
      <rPr>
        <sz val="13"/>
        <color rgb="FF0000FF"/>
        <rFont val="휴먼명조"/>
        <family val="3"/>
        <charset val="129"/>
      </rPr>
      <t>공업 8</t>
    </r>
    <r>
      <rPr>
        <sz val="13"/>
        <color theme="1"/>
        <rFont val="휴먼명조"/>
        <family val="3"/>
        <charset val="129"/>
      </rPr>
      <t xml:space="preserve">, 
농업 1, 녹지 6, 수의 1, </t>
    </r>
    <r>
      <rPr>
        <sz val="13"/>
        <color rgb="FF0000FF"/>
        <rFont val="휴먼명조"/>
        <family val="3"/>
        <charset val="129"/>
      </rPr>
      <t>보건 6</t>
    </r>
    <r>
      <rPr>
        <sz val="13"/>
        <color theme="1"/>
        <rFont val="휴먼명조"/>
        <family val="3"/>
        <charset val="129"/>
      </rPr>
      <t xml:space="preserve">, 의료기술 2, 간호 1, 환경 6, 
시설 22, 방송통신 2, 운전 5, 전화상담운영 1, 기계운영 1, 
사무운영 2, </t>
    </r>
    <r>
      <rPr>
        <sz val="13"/>
        <color rgb="FF0000FF"/>
        <rFont val="휴먼명조"/>
        <family val="3"/>
        <charset val="129"/>
      </rPr>
      <t>행정·세무 12</t>
    </r>
    <r>
      <rPr>
        <sz val="13"/>
        <color theme="1"/>
        <rFont val="휴먼명조"/>
        <family val="3"/>
        <charset val="129"/>
      </rPr>
      <t xml:space="preserve">, </t>
    </r>
    <r>
      <rPr>
        <sz val="13"/>
        <color rgb="FF0000FF"/>
        <rFont val="휴먼명조"/>
        <family val="3"/>
        <charset val="129"/>
      </rPr>
      <t>행정·사회복지 37</t>
    </r>
    <r>
      <rPr>
        <sz val="13"/>
        <color theme="1"/>
        <rFont val="휴먼명조"/>
        <family val="3"/>
        <charset val="129"/>
      </rPr>
      <t xml:space="preserve">, 행정·공업 2, 
행정·농업 1, 행정·녹지 2, 행정·보건 5, 행정·환경 6, 
</t>
    </r>
    <r>
      <rPr>
        <sz val="13"/>
        <color rgb="FF0000FF"/>
        <rFont val="휴먼명조"/>
        <family val="3"/>
        <charset val="129"/>
      </rPr>
      <t>행정·시설 11</t>
    </r>
    <r>
      <rPr>
        <sz val="13"/>
        <color theme="1"/>
        <rFont val="휴먼명조"/>
        <family val="3"/>
        <charset val="129"/>
      </rPr>
      <t xml:space="preserve">, 행정·방송통신 2, 사회복지·간호 1, 
공업·환경 1, 녹지·시설 1, 보건·간호 1, 보건·환경 1, 
식품위생·간호 1, 의료기술·간호 3, 환경·시설 1, 
시설·방재안전 1, </t>
    </r>
    <r>
      <rPr>
        <sz val="13"/>
        <color rgb="FF0000FF"/>
        <rFont val="휴먼명조"/>
        <family val="3"/>
        <charset val="129"/>
      </rPr>
      <t>행정·세무·공업 1</t>
    </r>
    <r>
      <rPr>
        <sz val="13"/>
        <color theme="1"/>
        <rFont val="휴먼명조"/>
        <family val="3"/>
        <charset val="129"/>
      </rPr>
      <t>, 행정·세무·농업 1, 
행정·공업·시설 2, 행정·보건·간호 2, 행정·보건·환경 1, 
행정·환경·시설 1, 보건·의료기술·간호 7, 
식품위생·의료기술·간호 1, 행정·녹지·환경·시설 1, 
보건·의료기술·약무·간호 1</t>
    </r>
    <phoneticPr fontId="1" type="noConversion"/>
  </si>
  <si>
    <r>
      <t xml:space="preserve">행정 137, 세무 18, </t>
    </r>
    <r>
      <rPr>
        <sz val="13"/>
        <color rgb="FF0000FF"/>
        <rFont val="휴먼명조"/>
        <family val="3"/>
        <charset val="129"/>
      </rPr>
      <t>전산 6</t>
    </r>
    <r>
      <rPr>
        <sz val="13"/>
        <color theme="1"/>
        <rFont val="휴먼명조"/>
        <family val="3"/>
        <charset val="129"/>
      </rPr>
      <t xml:space="preserve">, </t>
    </r>
    <r>
      <rPr>
        <sz val="13"/>
        <color rgb="FF0000FF"/>
        <rFont val="휴먼명조"/>
        <family val="3"/>
        <charset val="129"/>
      </rPr>
      <t>사회복지 44</t>
    </r>
    <r>
      <rPr>
        <sz val="13"/>
        <color theme="1"/>
        <rFont val="휴먼명조"/>
        <family val="3"/>
        <charset val="129"/>
      </rPr>
      <t xml:space="preserve">, 공업 10, 농업 2, 
녹지 8, 수의 1, 해양수산 1, 보건 17, 의료기술 4, </t>
    </r>
    <r>
      <rPr>
        <sz val="13"/>
        <color rgb="FF0000FF"/>
        <rFont val="휴먼명조"/>
        <family val="3"/>
        <charset val="129"/>
      </rPr>
      <t>간호 8</t>
    </r>
    <r>
      <rPr>
        <sz val="13"/>
        <color theme="1"/>
        <rFont val="휴먼명조"/>
        <family val="3"/>
        <charset val="129"/>
      </rPr>
      <t xml:space="preserve">, 
환경 13, </t>
    </r>
    <r>
      <rPr>
        <sz val="13"/>
        <color rgb="FF0000FF"/>
        <rFont val="휴먼명조"/>
        <family val="3"/>
        <charset val="129"/>
      </rPr>
      <t>시설 55</t>
    </r>
    <r>
      <rPr>
        <sz val="13"/>
        <color theme="1"/>
        <rFont val="휴먼명조"/>
        <family val="3"/>
        <charset val="129"/>
      </rPr>
      <t>, 방재안전 1, 방송통신 2, 운전 15, 
기계운영 1, 사무운영 4, 행정·세무 3, 행정·사회복지 4, 
행정·환경 1, 행정·시설 3, 농업·수의 1, 보건·간호 1, 
식품위생·의료기술 2, 보건·의료기술·간호 2</t>
    </r>
    <phoneticPr fontId="1" type="noConversion"/>
  </si>
  <si>
    <r>
      <rPr>
        <sz val="13"/>
        <color rgb="FF0000FF"/>
        <rFont val="휴먼명조"/>
        <family val="3"/>
        <charset val="129"/>
      </rPr>
      <t>행정 116</t>
    </r>
    <r>
      <rPr>
        <sz val="13"/>
        <color theme="1"/>
        <rFont val="휴먼명조"/>
        <family val="3"/>
        <charset val="129"/>
      </rPr>
      <t xml:space="preserve">, 세무 9, </t>
    </r>
    <r>
      <rPr>
        <sz val="13"/>
        <color rgb="FF0000FF"/>
        <rFont val="휴먼명조"/>
        <family val="3"/>
        <charset val="129"/>
      </rPr>
      <t>전산 1</t>
    </r>
    <r>
      <rPr>
        <sz val="13"/>
        <color theme="1"/>
        <rFont val="휴먼명조"/>
        <family val="3"/>
        <charset val="129"/>
      </rPr>
      <t xml:space="preserve">, </t>
    </r>
    <r>
      <rPr>
        <sz val="13"/>
        <color rgb="FF0000FF"/>
        <rFont val="휴먼명조"/>
        <family val="3"/>
        <charset val="129"/>
      </rPr>
      <t>사회복지 51</t>
    </r>
    <r>
      <rPr>
        <sz val="13"/>
        <color theme="1"/>
        <rFont val="휴먼명조"/>
        <family val="3"/>
        <charset val="129"/>
      </rPr>
      <t xml:space="preserve">, 공업 7, 농업 1,
녹지 6, 보건 7, 의료기술 1, </t>
    </r>
    <r>
      <rPr>
        <sz val="13"/>
        <color rgb="FF0000FF"/>
        <rFont val="휴먼명조"/>
        <family val="3"/>
        <charset val="129"/>
      </rPr>
      <t>간호 29</t>
    </r>
    <r>
      <rPr>
        <sz val="13"/>
        <color theme="1"/>
        <rFont val="휴먼명조"/>
        <family val="3"/>
        <charset val="129"/>
      </rPr>
      <t xml:space="preserve">, 환경 13, </t>
    </r>
    <r>
      <rPr>
        <sz val="13"/>
        <color rgb="FF0000FF"/>
        <rFont val="휴먼명조"/>
        <family val="3"/>
        <charset val="129"/>
      </rPr>
      <t>시설 29</t>
    </r>
    <r>
      <rPr>
        <sz val="13"/>
        <color theme="1"/>
        <rFont val="휴먼명조"/>
        <family val="3"/>
        <charset val="129"/>
      </rPr>
      <t>, 
방송통신 3, 운전 6, 전화상담운영 1, 기계운영 1, 사무운영 1, 
행정·전산 1, 행정·사회복지 7, 행정·농업 1, 행정·간호 1, 
행정·시설 3, 공업·보건 1, 공업·환경 1, 보건·간호 1, 
식품위생·의료기술 1, 보건·식품위생·의료기술 3, 
보건·의료기술·간호 1</t>
    </r>
    <phoneticPr fontId="1" type="noConversion"/>
  </si>
  <si>
    <r>
      <rPr>
        <sz val="13"/>
        <color rgb="FF0000FF"/>
        <rFont val="휴먼명조"/>
        <family val="3"/>
        <charset val="129"/>
      </rPr>
      <t>행정 84</t>
    </r>
    <r>
      <rPr>
        <sz val="13"/>
        <color theme="1"/>
        <rFont val="휴먼명조"/>
        <family val="3"/>
        <charset val="129"/>
      </rPr>
      <t xml:space="preserve">, </t>
    </r>
    <r>
      <rPr>
        <sz val="13"/>
        <color rgb="FF0000FF"/>
        <rFont val="휴먼명조"/>
        <family val="3"/>
        <charset val="129"/>
      </rPr>
      <t>세무 14</t>
    </r>
    <r>
      <rPr>
        <sz val="13"/>
        <color theme="1"/>
        <rFont val="휴먼명조"/>
        <family val="3"/>
        <charset val="129"/>
      </rPr>
      <t xml:space="preserve">, </t>
    </r>
    <r>
      <rPr>
        <sz val="13"/>
        <color rgb="FF0000FF"/>
        <rFont val="휴먼명조"/>
        <family val="3"/>
        <charset val="129"/>
      </rPr>
      <t>사회복지 38</t>
    </r>
    <r>
      <rPr>
        <sz val="13"/>
        <color theme="1"/>
        <rFont val="휴먼명조"/>
        <family val="3"/>
        <charset val="129"/>
      </rPr>
      <t xml:space="preserve">, 공업 8, 농업 1, 녹지 5, </t>
    </r>
    <r>
      <rPr>
        <sz val="13"/>
        <color rgb="FF0000FF"/>
        <rFont val="휴먼명조"/>
        <family val="3"/>
        <charset val="129"/>
      </rPr>
      <t>보건 3</t>
    </r>
    <r>
      <rPr>
        <sz val="13"/>
        <color theme="1"/>
        <rFont val="휴먼명조"/>
        <family val="3"/>
        <charset val="129"/>
      </rPr>
      <t xml:space="preserve">,
</t>
    </r>
    <r>
      <rPr>
        <sz val="13"/>
        <color rgb="FF0000FF"/>
        <rFont val="휴먼명조"/>
        <family val="3"/>
        <charset val="129"/>
      </rPr>
      <t>의료기술 2</t>
    </r>
    <r>
      <rPr>
        <sz val="13"/>
        <color theme="1"/>
        <rFont val="휴먼명조"/>
        <family val="3"/>
        <charset val="129"/>
      </rPr>
      <t xml:space="preserve">, </t>
    </r>
    <r>
      <rPr>
        <sz val="13"/>
        <color rgb="FF0000FF"/>
        <rFont val="휴먼명조"/>
        <family val="3"/>
        <charset val="129"/>
      </rPr>
      <t>환경 15</t>
    </r>
    <r>
      <rPr>
        <sz val="13"/>
        <color theme="1"/>
        <rFont val="휴먼명조"/>
        <family val="3"/>
        <charset val="129"/>
      </rPr>
      <t xml:space="preserve">, </t>
    </r>
    <r>
      <rPr>
        <sz val="13"/>
        <color rgb="FF0000FF"/>
        <rFont val="휴먼명조"/>
        <family val="3"/>
        <charset val="129"/>
      </rPr>
      <t>시설 20</t>
    </r>
    <r>
      <rPr>
        <sz val="13"/>
        <color theme="1"/>
        <rFont val="휴먼명조"/>
        <family val="3"/>
        <charset val="129"/>
      </rPr>
      <t xml:space="preserve">, 방재안전 2, </t>
    </r>
    <r>
      <rPr>
        <sz val="13"/>
        <color rgb="FF0000FF"/>
        <rFont val="휴먼명조"/>
        <family val="3"/>
        <charset val="129"/>
      </rPr>
      <t>방송통신 3</t>
    </r>
    <r>
      <rPr>
        <sz val="13"/>
        <color theme="1"/>
        <rFont val="휴먼명조"/>
        <family val="3"/>
        <charset val="129"/>
      </rPr>
      <t>, 운전 2,  
행정·사회복지 4, 행정·보건 1, 행정·환경 2</t>
    </r>
    <phoneticPr fontId="1" type="noConversion"/>
  </si>
  <si>
    <r>
      <t xml:space="preserve">행정 12, 운전 1, 행정·사회복지 4, 행정·공업 2, 
행정·보건 1, 행정·환경 2, 행정·시설 10, 
행정·공업·농업 1, 행정·공업·시설 1, 행정·녹지·시설 1, 
행정·보건·환경 1, 행정·환경·시설 1, 
행정·사회복지·보건·시설 1, </t>
    </r>
    <r>
      <rPr>
        <sz val="13"/>
        <color rgb="FF0000FF"/>
        <rFont val="휴먼명조"/>
        <family val="3"/>
        <charset val="129"/>
      </rPr>
      <t>행정·녹지·환경·시설 1</t>
    </r>
    <phoneticPr fontId="1" type="noConversion"/>
  </si>
  <si>
    <r>
      <rPr>
        <sz val="13"/>
        <color rgb="FF0000FF"/>
        <rFont val="휴먼명조"/>
        <family val="3"/>
        <charset val="129"/>
      </rPr>
      <t>행정 72</t>
    </r>
    <r>
      <rPr>
        <sz val="13"/>
        <color theme="1"/>
        <rFont val="휴먼명조"/>
        <family val="3"/>
        <charset val="129"/>
      </rPr>
      <t xml:space="preserve">, </t>
    </r>
    <r>
      <rPr>
        <sz val="13"/>
        <color rgb="FF0000FF"/>
        <rFont val="휴먼명조"/>
        <family val="3"/>
        <charset val="129"/>
      </rPr>
      <t>세무 16</t>
    </r>
    <r>
      <rPr>
        <sz val="13"/>
        <color theme="1"/>
        <rFont val="휴먼명조"/>
        <family val="3"/>
        <charset val="129"/>
      </rPr>
      <t>, 전산 1,</t>
    </r>
    <r>
      <rPr>
        <sz val="13"/>
        <color rgb="FF0000FF"/>
        <rFont val="휴먼명조"/>
        <family val="3"/>
        <charset val="129"/>
      </rPr>
      <t xml:space="preserve"> 사회복지 17</t>
    </r>
    <r>
      <rPr>
        <sz val="13"/>
        <color theme="1"/>
        <rFont val="휴먼명조"/>
        <family val="3"/>
        <charset val="129"/>
      </rPr>
      <t xml:space="preserve">, </t>
    </r>
    <r>
      <rPr>
        <sz val="13"/>
        <color rgb="FF0000FF"/>
        <rFont val="휴먼명조"/>
        <family val="3"/>
        <charset val="129"/>
      </rPr>
      <t>공업 8</t>
    </r>
    <r>
      <rPr>
        <sz val="13"/>
        <color theme="1"/>
        <rFont val="휴먼명조"/>
        <family val="3"/>
        <charset val="129"/>
      </rPr>
      <t xml:space="preserve">, 농업 1, 
녹지 5, 수의 1, </t>
    </r>
    <r>
      <rPr>
        <sz val="13"/>
        <color rgb="FF0000FF"/>
        <rFont val="휴먼명조"/>
        <family val="3"/>
        <charset val="129"/>
      </rPr>
      <t>보건 5</t>
    </r>
    <r>
      <rPr>
        <sz val="13"/>
        <color theme="1"/>
        <rFont val="휴먼명조"/>
        <family val="3"/>
        <charset val="129"/>
      </rPr>
      <t xml:space="preserve">, 환경 6, 시설 20, 방송통신 2,
운전 2, 전화상담운영 1, 기계운영 1, 사무운영 1, 
행정·세무 9, 행정·사회복지 10, 행정·공업 2, 
행정·녹지 1, 행정·보건 2, 행정·환경 4, </t>
    </r>
    <r>
      <rPr>
        <sz val="13"/>
        <color rgb="FF0000FF"/>
        <rFont val="휴먼명조"/>
        <family val="3"/>
        <charset val="129"/>
      </rPr>
      <t>행정·시설 11</t>
    </r>
    <r>
      <rPr>
        <sz val="13"/>
        <color theme="1"/>
        <rFont val="휴먼명조"/>
        <family val="3"/>
        <charset val="129"/>
      </rPr>
      <t>,  
행정·방송통신 1, 공업·환경 1, 녹지·시설 1, 보건·환경 1,
환경·시설 1, 시설·방재안전 1, 행정·공업·시설 1, 
행정·보건·환경 1, 행정·환경·시설 1, 
행정·녹지·환경·시설 1</t>
    </r>
    <phoneticPr fontId="1" type="noConversion"/>
  </si>
  <si>
    <r>
      <rPr>
        <sz val="13"/>
        <color rgb="FF0000FF"/>
        <rFont val="휴먼명조"/>
        <family val="3"/>
        <charset val="129"/>
      </rPr>
      <t>행정 83</t>
    </r>
    <r>
      <rPr>
        <sz val="13"/>
        <color theme="1"/>
        <rFont val="휴먼명조"/>
        <family val="3"/>
        <charset val="129"/>
      </rPr>
      <t xml:space="preserve">, 세무 18, </t>
    </r>
    <r>
      <rPr>
        <sz val="13"/>
        <color rgb="FF0000FF"/>
        <rFont val="휴먼명조"/>
        <family val="3"/>
        <charset val="129"/>
      </rPr>
      <t>전산 6</t>
    </r>
    <r>
      <rPr>
        <sz val="13"/>
        <color theme="1"/>
        <rFont val="휴먼명조"/>
        <family val="3"/>
        <charset val="129"/>
      </rPr>
      <t xml:space="preserve">, </t>
    </r>
    <r>
      <rPr>
        <sz val="13"/>
        <color rgb="FF0000FF"/>
        <rFont val="휴먼명조"/>
        <family val="3"/>
        <charset val="129"/>
      </rPr>
      <t>사회복지 23</t>
    </r>
    <r>
      <rPr>
        <sz val="13"/>
        <color theme="1"/>
        <rFont val="휴먼명조"/>
        <family val="3"/>
        <charset val="129"/>
      </rPr>
      <t xml:space="preserve">, 공업 8, 농업 1,
녹지 7, 수의 1, 해양수산 1, 보건 11, 환경 13, </t>
    </r>
    <r>
      <rPr>
        <sz val="13"/>
        <color rgb="FF0000FF"/>
        <rFont val="휴먼명조"/>
        <family val="3"/>
        <charset val="129"/>
      </rPr>
      <t>시설 50</t>
    </r>
    <r>
      <rPr>
        <sz val="13"/>
        <color theme="1"/>
        <rFont val="휴먼명조"/>
        <family val="3"/>
        <charset val="129"/>
      </rPr>
      <t>,
방재안전 1, 방송통신 2, 운전 1, 기계운영 1, 사무운영 1, 
행정·세무 2, 행정·사회복지 2, 행정·환경 1, 행정·시설 3, 
농업·수의 1</t>
    </r>
    <phoneticPr fontId="1" type="noConversion"/>
  </si>
  <si>
    <r>
      <rPr>
        <sz val="13"/>
        <color rgb="FF0000FF"/>
        <rFont val="휴먼명조"/>
        <family val="3"/>
        <charset val="129"/>
      </rPr>
      <t>행정 70</t>
    </r>
    <r>
      <rPr>
        <sz val="13"/>
        <color theme="1"/>
        <rFont val="휴먼명조"/>
        <family val="3"/>
        <charset val="129"/>
      </rPr>
      <t xml:space="preserve">, 세무 9, </t>
    </r>
    <r>
      <rPr>
        <sz val="13"/>
        <color rgb="FF0000FF"/>
        <rFont val="휴먼명조"/>
        <family val="3"/>
        <charset val="129"/>
      </rPr>
      <t>전산 1</t>
    </r>
    <r>
      <rPr>
        <sz val="13"/>
        <color theme="1"/>
        <rFont val="휴먼명조"/>
        <family val="3"/>
        <charset val="129"/>
      </rPr>
      <t xml:space="preserve">, 사회복지 19, 공업 7, 농업 1, 
녹지 5, 보건 3, 환경 13, </t>
    </r>
    <r>
      <rPr>
        <sz val="13"/>
        <color rgb="FF0000FF"/>
        <rFont val="휴먼명조"/>
        <family val="3"/>
        <charset val="129"/>
      </rPr>
      <t>시설 24</t>
    </r>
    <r>
      <rPr>
        <sz val="13"/>
        <color theme="1"/>
        <rFont val="휴먼명조"/>
        <family val="3"/>
        <charset val="129"/>
      </rPr>
      <t>, 방송통신 3,
전화상담운영 1, 기계운영 1, 사무운영 1, 행정·전산 1, 
행정·사회복지 6, 행정·시설 3, 공업·보건 1</t>
    </r>
    <phoneticPr fontId="1" type="noConversion"/>
  </si>
  <si>
    <r>
      <rPr>
        <sz val="13"/>
        <color rgb="FF0000FF"/>
        <rFont val="휴먼명조"/>
        <family val="3"/>
        <charset val="129"/>
      </rPr>
      <t>행정 42</t>
    </r>
    <r>
      <rPr>
        <sz val="13"/>
        <color theme="1"/>
        <rFont val="휴먼명조"/>
        <family val="3"/>
        <charset val="129"/>
      </rPr>
      <t xml:space="preserve">, </t>
    </r>
    <r>
      <rPr>
        <sz val="13"/>
        <color rgb="FF0000FF"/>
        <rFont val="휴먼명조"/>
        <family val="3"/>
        <charset val="129"/>
      </rPr>
      <t>세무 13</t>
    </r>
    <r>
      <rPr>
        <sz val="13"/>
        <color theme="1"/>
        <rFont val="휴먼명조"/>
        <family val="3"/>
        <charset val="129"/>
      </rPr>
      <t xml:space="preserve">, 사회복지 5, 공업 8, 농업 1, 녹지 3, </t>
    </r>
    <r>
      <rPr>
        <sz val="13"/>
        <color rgb="FF0000FF"/>
        <rFont val="휴먼명조"/>
        <family val="3"/>
        <charset val="129"/>
      </rPr>
      <t>보건 1</t>
    </r>
    <r>
      <rPr>
        <sz val="13"/>
        <color theme="1"/>
        <rFont val="휴먼명조"/>
        <family val="3"/>
        <charset val="129"/>
      </rPr>
      <t xml:space="preserve">,
</t>
    </r>
    <r>
      <rPr>
        <sz val="13"/>
        <color rgb="FF0000FF"/>
        <rFont val="휴먼명조"/>
        <family val="3"/>
        <charset val="129"/>
      </rPr>
      <t>환경 15</t>
    </r>
    <r>
      <rPr>
        <sz val="13"/>
        <color theme="1"/>
        <rFont val="휴먼명조"/>
        <family val="3"/>
        <charset val="129"/>
      </rPr>
      <t>,</t>
    </r>
    <r>
      <rPr>
        <sz val="13"/>
        <color rgb="FF0000FF"/>
        <rFont val="휴먼명조"/>
        <family val="3"/>
        <charset val="129"/>
      </rPr>
      <t xml:space="preserve"> 시설 20</t>
    </r>
    <r>
      <rPr>
        <sz val="13"/>
        <color theme="1"/>
        <rFont val="휴먼명조"/>
        <family val="3"/>
        <charset val="129"/>
      </rPr>
      <t xml:space="preserve">, 방재안전 2, </t>
    </r>
    <r>
      <rPr>
        <sz val="13"/>
        <color rgb="FF0000FF"/>
        <rFont val="휴먼명조"/>
        <family val="3"/>
        <charset val="129"/>
      </rPr>
      <t>방송통신 3</t>
    </r>
    <r>
      <rPr>
        <sz val="13"/>
        <color theme="1"/>
        <rFont val="휴먼명조"/>
        <family val="3"/>
        <charset val="129"/>
      </rPr>
      <t>, 행정·사회복지 4, 
행정·보건 1, 행정·환경 2</t>
    </r>
    <phoneticPr fontId="1" type="noConversion"/>
  </si>
  <si>
    <r>
      <t xml:space="preserve">보건 5, 의료기술 4, </t>
    </r>
    <r>
      <rPr>
        <sz val="13"/>
        <color rgb="FF0000FF"/>
        <rFont val="휴먼명조"/>
        <family val="3"/>
        <charset val="129"/>
      </rPr>
      <t>간호 8</t>
    </r>
    <r>
      <rPr>
        <sz val="13"/>
        <color theme="1"/>
        <rFont val="휴먼명조"/>
        <family val="3"/>
        <charset val="129"/>
      </rPr>
      <t>, 운전 1, 보건·간호 1, 
식품위생·의료기술 2, 보건·의료기술·간호 2</t>
    </r>
    <phoneticPr fontId="1" type="noConversion"/>
  </si>
  <si>
    <r>
      <t xml:space="preserve">행정 2, 사회복지 2, 보건 2, 의료기술 1, </t>
    </r>
    <r>
      <rPr>
        <sz val="13"/>
        <color rgb="FF0000FF"/>
        <rFont val="휴먼명조"/>
        <family val="3"/>
        <charset val="129"/>
      </rPr>
      <t>간호 29</t>
    </r>
    <r>
      <rPr>
        <sz val="13"/>
        <color theme="1"/>
        <rFont val="휴먼명조"/>
        <family val="3"/>
        <charset val="129"/>
      </rPr>
      <t>, 운전 1, 
행정·간호 1, 보건·간호 1, 식품위생·의료기술 1,
보건·식품위생·의료기술 3, 보건·의료기술·간호 1</t>
    </r>
    <phoneticPr fontId="1" type="noConversion"/>
  </si>
  <si>
    <r>
      <t xml:space="preserve">행정 3, 사회복지 1, </t>
    </r>
    <r>
      <rPr>
        <sz val="13"/>
        <color rgb="FF0000FF"/>
        <rFont val="휴먼명조"/>
        <family val="3"/>
        <charset val="129"/>
      </rPr>
      <t>보건 2</t>
    </r>
    <r>
      <rPr>
        <sz val="13"/>
        <color theme="1"/>
        <rFont val="휴먼명조"/>
        <family val="3"/>
        <charset val="129"/>
      </rPr>
      <t xml:space="preserve">, </t>
    </r>
    <r>
      <rPr>
        <sz val="13"/>
        <color rgb="FF0000FF"/>
        <rFont val="휴먼명조"/>
        <family val="3"/>
        <charset val="129"/>
      </rPr>
      <t>의료기술 2</t>
    </r>
    <phoneticPr fontId="1" type="noConversion"/>
  </si>
  <si>
    <r>
      <t xml:space="preserve">행정 11, 운전 1, </t>
    </r>
    <r>
      <rPr>
        <sz val="13"/>
        <color rgb="FF0000FF"/>
        <rFont val="휴먼명조"/>
        <family val="3"/>
        <charset val="129"/>
      </rPr>
      <t>행정·세무 3</t>
    </r>
    <r>
      <rPr>
        <sz val="13"/>
        <color theme="1"/>
        <rFont val="휴먼명조"/>
        <family val="3"/>
        <charset val="129"/>
      </rPr>
      <t xml:space="preserve">, </t>
    </r>
    <r>
      <rPr>
        <sz val="13"/>
        <color rgb="FF0000FF"/>
        <rFont val="휴먼명조"/>
        <family val="3"/>
        <charset val="129"/>
      </rPr>
      <t>행정·사회복지 26</t>
    </r>
    <r>
      <rPr>
        <sz val="13"/>
        <color theme="1"/>
        <rFont val="휴먼명조"/>
        <family val="3"/>
        <charset val="129"/>
      </rPr>
      <t xml:space="preserve">, 
행정·녹지 1, 행정·보건 2, 행정·환경 2, 행정·방송통신 1, 
</t>
    </r>
    <r>
      <rPr>
        <sz val="13"/>
        <color rgb="FF0000FF"/>
        <rFont val="휴먼명조"/>
        <family val="3"/>
        <charset val="129"/>
      </rPr>
      <t>행정·세무·공업 1</t>
    </r>
    <r>
      <rPr>
        <sz val="13"/>
        <color theme="1"/>
        <rFont val="휴먼명조"/>
        <family val="3"/>
        <charset val="129"/>
      </rPr>
      <t>, 행정·세무·농업 1</t>
    </r>
    <phoneticPr fontId="1" type="noConversion"/>
  </si>
  <si>
    <r>
      <rPr>
        <sz val="13"/>
        <color rgb="FF0000FF"/>
        <rFont val="휴먼명조"/>
        <family val="3"/>
        <charset val="129"/>
      </rPr>
      <t>행정 48</t>
    </r>
    <r>
      <rPr>
        <sz val="13"/>
        <color theme="1"/>
        <rFont val="휴먼명조"/>
        <family val="3"/>
        <charset val="129"/>
      </rPr>
      <t xml:space="preserve">(행정복지 1), </t>
    </r>
    <r>
      <rPr>
        <sz val="13"/>
        <color rgb="FF0000FF"/>
        <rFont val="휴먼명조"/>
        <family val="3"/>
        <charset val="129"/>
      </rPr>
      <t>사회복지 21</t>
    </r>
    <r>
      <rPr>
        <sz val="13"/>
        <color theme="1"/>
        <rFont val="휴먼명조"/>
        <family val="3"/>
        <charset val="129"/>
      </rPr>
      <t>, 운전 13, 사무운영 3
행정·사회복지 2</t>
    </r>
    <phoneticPr fontId="1" type="noConversion"/>
  </si>
  <si>
    <r>
      <t xml:space="preserve">행정 41(행정복지 5), </t>
    </r>
    <r>
      <rPr>
        <sz val="13"/>
        <color rgb="FF0000FF"/>
        <rFont val="휴먼명조"/>
        <family val="3"/>
        <charset val="129"/>
      </rPr>
      <t>사회복지 30</t>
    </r>
    <r>
      <rPr>
        <sz val="13"/>
        <color theme="1"/>
        <rFont val="휴먼명조"/>
        <family val="3"/>
        <charset val="129"/>
      </rPr>
      <t>, 운전 4, 행정·사회복지 1, 
행정·농업 1</t>
    </r>
    <phoneticPr fontId="1" type="noConversion"/>
  </si>
  <si>
    <r>
      <rPr>
        <sz val="13"/>
        <color rgb="FF0000FF"/>
        <rFont val="휴먼명조"/>
        <family val="3"/>
        <charset val="129"/>
      </rPr>
      <t>행정 36</t>
    </r>
    <r>
      <rPr>
        <sz val="13"/>
        <color theme="1"/>
        <rFont val="휴먼명조"/>
        <family val="3"/>
        <charset val="129"/>
      </rPr>
      <t xml:space="preserve">(행정복지 3), </t>
    </r>
    <r>
      <rPr>
        <sz val="13"/>
        <color rgb="FF0000FF"/>
        <rFont val="휴먼명조"/>
        <family val="3"/>
        <charset val="129"/>
      </rPr>
      <t>사회복지 32</t>
    </r>
    <r>
      <rPr>
        <sz val="13"/>
        <color theme="1"/>
        <rFont val="휴먼명조"/>
        <family val="3"/>
        <charset val="129"/>
      </rPr>
      <t>, 운전 2</t>
    </r>
    <phoneticPr fontId="1" type="noConversion"/>
  </si>
</sst>
</file>

<file path=xl/styles.xml><?xml version="1.0" encoding="utf-8"?>
<styleSheet xmlns="http://schemas.openxmlformats.org/spreadsheetml/2006/main">
  <numFmts count="1">
    <numFmt numFmtId="176" formatCode="#,##0_ "/>
  </numFmts>
  <fonts count="17">
    <font>
      <sz val="11"/>
      <name val="돋움"/>
      <family val="3"/>
      <charset val="129"/>
    </font>
    <font>
      <sz val="8"/>
      <name val="돋움"/>
      <family val="3"/>
      <charset val="129"/>
    </font>
    <font>
      <sz val="20"/>
      <color indexed="8"/>
      <name val="HY견명조"/>
      <family val="1"/>
      <charset val="129"/>
    </font>
    <font>
      <sz val="11"/>
      <name val="돋움"/>
      <family val="3"/>
      <charset val="129"/>
    </font>
    <font>
      <sz val="10"/>
      <name val="HY그래픽M"/>
      <family val="1"/>
      <charset val="129"/>
    </font>
    <font>
      <b/>
      <sz val="12"/>
      <color indexed="8"/>
      <name val="굴림"/>
      <family val="3"/>
      <charset val="129"/>
    </font>
    <font>
      <b/>
      <sz val="12"/>
      <name val="굴림"/>
      <family val="3"/>
      <charset val="129"/>
    </font>
    <font>
      <sz val="20"/>
      <name val="HY견명조"/>
      <family val="1"/>
      <charset val="129"/>
    </font>
    <font>
      <sz val="18"/>
      <color indexed="8"/>
      <name val="HY헤드라인M"/>
      <family val="1"/>
      <charset val="129"/>
    </font>
    <font>
      <b/>
      <sz val="13"/>
      <name val="휴먼명조"/>
      <family val="3"/>
      <charset val="129"/>
    </font>
    <font>
      <sz val="13"/>
      <color theme="1"/>
      <name val="휴먼명조"/>
      <family val="3"/>
      <charset val="129"/>
    </font>
    <font>
      <b/>
      <sz val="13"/>
      <color theme="1"/>
      <name val="휴먼명조"/>
      <family val="3"/>
      <charset val="129"/>
    </font>
    <font>
      <sz val="10"/>
      <color theme="1"/>
      <name val="HY그래픽M"/>
      <family val="1"/>
      <charset val="129"/>
    </font>
    <font>
      <sz val="11"/>
      <color theme="1"/>
      <name val="돋움"/>
      <family val="3"/>
      <charset val="129"/>
    </font>
    <font>
      <b/>
      <sz val="13"/>
      <color rgb="FF0000FF"/>
      <name val="휴먼명조"/>
      <family val="3"/>
      <charset val="129"/>
    </font>
    <font>
      <sz val="13"/>
      <color rgb="FF0000FF"/>
      <name val="휴먼명조"/>
      <family val="3"/>
      <charset val="129"/>
    </font>
    <font>
      <b/>
      <sz val="14"/>
      <color rgb="FF0000FF"/>
      <name val="휴먼명조"/>
      <family val="3"/>
      <charset val="129"/>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5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style="thin">
        <color indexed="8"/>
      </right>
      <top/>
      <bottom style="medium">
        <color indexed="8"/>
      </bottom>
      <diagonal/>
    </border>
    <border>
      <left style="thin">
        <color indexed="8"/>
      </left>
      <right/>
      <top style="thin">
        <color indexed="8"/>
      </top>
      <bottom style="medium">
        <color indexed="8"/>
      </bottom>
      <diagonal/>
    </border>
    <border>
      <left style="thin">
        <color indexed="8"/>
      </left>
      <right/>
      <top style="thin">
        <color indexed="8"/>
      </top>
      <bottom/>
      <diagonal/>
    </border>
    <border>
      <left style="thin">
        <color indexed="8"/>
      </left>
      <right/>
      <top/>
      <bottom style="thin">
        <color indexed="8"/>
      </bottom>
      <diagonal/>
    </border>
    <border>
      <left style="medium">
        <color indexed="8"/>
      </left>
      <right style="thin">
        <color indexed="8"/>
      </right>
      <top style="double">
        <color indexed="8"/>
      </top>
      <bottom style="medium">
        <color indexed="8"/>
      </bottom>
      <diagonal/>
    </border>
    <border>
      <left style="medium">
        <color indexed="8"/>
      </left>
      <right style="thin">
        <color indexed="8"/>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medium">
        <color indexed="8"/>
      </left>
      <right style="thin">
        <color indexed="8"/>
      </right>
      <top style="thin">
        <color indexed="8"/>
      </top>
      <bottom style="medium">
        <color indexed="8"/>
      </bottom>
      <diagonal/>
    </border>
    <border>
      <left/>
      <right/>
      <top style="double">
        <color indexed="8"/>
      </top>
      <bottom style="medium">
        <color indexed="8"/>
      </bottom>
      <diagonal/>
    </border>
    <border>
      <left/>
      <right style="medium">
        <color indexed="8"/>
      </right>
      <top style="double">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bottom style="thin">
        <color indexed="64"/>
      </bottom>
      <diagonal/>
    </border>
    <border>
      <left style="thin">
        <color indexed="8"/>
      </left>
      <right style="medium">
        <color indexed="8"/>
      </right>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8"/>
      </right>
      <top style="medium">
        <color indexed="64"/>
      </top>
      <bottom/>
      <diagonal/>
    </border>
    <border>
      <left style="medium">
        <color indexed="8"/>
      </left>
      <right style="thin">
        <color indexed="8"/>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double">
        <color indexed="8"/>
      </top>
      <bottom style="medium">
        <color indexed="8"/>
      </bottom>
      <diagonal/>
    </border>
    <border>
      <left style="thin">
        <color indexed="8"/>
      </left>
      <right style="medium">
        <color indexed="64"/>
      </right>
      <top style="double">
        <color indexed="8"/>
      </top>
      <bottom style="medium">
        <color indexed="8"/>
      </bottom>
      <diagonal/>
    </border>
    <border>
      <left style="medium">
        <color indexed="64"/>
      </left>
      <right style="thin">
        <color indexed="8"/>
      </right>
      <top style="medium">
        <color indexed="8"/>
      </top>
      <bottom/>
      <diagonal/>
    </border>
    <border>
      <left style="thin">
        <color indexed="8"/>
      </left>
      <right style="medium">
        <color indexed="64"/>
      </right>
      <top style="medium">
        <color indexed="8"/>
      </top>
      <bottom style="thin">
        <color indexed="8"/>
      </bottom>
      <diagonal/>
    </border>
    <border>
      <left style="medium">
        <color indexed="64"/>
      </left>
      <right style="thin">
        <color indexed="8"/>
      </right>
      <top/>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diagonal/>
    </border>
    <border>
      <left style="medium">
        <color indexed="64"/>
      </left>
      <right style="thin">
        <color indexed="8"/>
      </right>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top/>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style="thin">
        <color indexed="8"/>
      </top>
      <bottom style="medium">
        <color indexed="64"/>
      </bottom>
      <diagonal/>
    </border>
    <border>
      <left style="medium">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bottom style="thin">
        <color indexed="64"/>
      </bottom>
      <diagonal/>
    </border>
    <border>
      <left style="thin">
        <color indexed="8"/>
      </left>
      <right/>
      <top style="thin">
        <color indexed="8"/>
      </top>
      <bottom style="thin">
        <color indexed="64"/>
      </bottom>
      <diagonal/>
    </border>
    <border>
      <left style="medium">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s>
  <cellStyleXfs count="4">
    <xf numFmtId="0" fontId="0" fillId="0" borderId="0">
      <alignment vertical="center"/>
    </xf>
    <xf numFmtId="0" fontId="3" fillId="0" borderId="0"/>
    <xf numFmtId="0" fontId="3" fillId="0" borderId="0"/>
    <xf numFmtId="0" fontId="3" fillId="0" borderId="0"/>
  </cellStyleXfs>
  <cellXfs count="90">
    <xf numFmtId="0" fontId="0" fillId="0" borderId="0" xfId="0">
      <alignment vertical="center"/>
    </xf>
    <xf numFmtId="0" fontId="0" fillId="0" borderId="0" xfId="0" applyAlignment="1"/>
    <xf numFmtId="0" fontId="2" fillId="0" borderId="0" xfId="0" applyFont="1" applyAlignment="1">
      <alignment horizontal="center" vertical="center"/>
    </xf>
    <xf numFmtId="0" fontId="2" fillId="0" borderId="0" xfId="0" applyFont="1" applyAlignment="1">
      <alignment horizontal="distributed" vertical="center" justifyLastLine="1"/>
    </xf>
    <xf numFmtId="0" fontId="0" fillId="0" borderId="0" xfId="0" applyAlignment="1">
      <alignment horizontal="distributed" vertical="center" justifyLastLine="1"/>
    </xf>
    <xf numFmtId="0" fontId="4" fillId="0" borderId="0" xfId="0" applyFont="1">
      <alignment vertical="center"/>
    </xf>
    <xf numFmtId="0" fontId="0" fillId="0" borderId="0" xfId="0" applyFont="1" applyAlignment="1"/>
    <xf numFmtId="0" fontId="7" fillId="0" borderId="0" xfId="0" applyFont="1" applyAlignment="1">
      <alignment horizontal="center" vertical="center"/>
    </xf>
    <xf numFmtId="0" fontId="0" fillId="0" borderId="0" xfId="0" applyFont="1">
      <alignment vertical="center"/>
    </xf>
    <xf numFmtId="0" fontId="9" fillId="2" borderId="25" xfId="0" applyFont="1" applyFill="1" applyBorder="1" applyAlignment="1">
      <alignment horizontal="center" vertical="center" wrapText="1" justifyLastLine="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10" fillId="0" borderId="32" xfId="0" applyFont="1" applyBorder="1" applyAlignment="1">
      <alignment horizontal="distributed"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176" fontId="11" fillId="0" borderId="1" xfId="0" applyNumberFormat="1" applyFont="1" applyFill="1" applyBorder="1" applyAlignment="1" applyProtection="1">
      <alignment horizontal="center" vertical="center"/>
      <protection locked="0"/>
    </xf>
    <xf numFmtId="0" fontId="10" fillId="0" borderId="33" xfId="0" applyFont="1" applyBorder="1" applyAlignment="1" applyProtection="1">
      <alignment vertical="center" wrapText="1" shrinkToFit="1"/>
      <protection locked="0"/>
    </xf>
    <xf numFmtId="0" fontId="12" fillId="0" borderId="0" xfId="0" applyFont="1">
      <alignment vertical="center"/>
    </xf>
    <xf numFmtId="0" fontId="13" fillId="0" borderId="0" xfId="0" applyFont="1">
      <alignment vertical="center"/>
    </xf>
    <xf numFmtId="0" fontId="10" fillId="0" borderId="34" xfId="0" applyFont="1" applyBorder="1" applyAlignment="1">
      <alignment horizontal="distributed" vertical="center" wrapText="1"/>
    </xf>
    <xf numFmtId="0" fontId="11" fillId="0" borderId="16"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35" xfId="0" applyFont="1" applyBorder="1" applyAlignment="1" applyProtection="1">
      <alignment vertical="center" wrapText="1" shrinkToFit="1"/>
      <protection locked="0"/>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6" fontId="10" fillId="0" borderId="13" xfId="0"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176" fontId="10" fillId="0" borderId="2" xfId="0" applyNumberFormat="1" applyFont="1" applyFill="1" applyBorder="1" applyAlignment="1" applyProtection="1">
      <alignment horizontal="center" vertical="center"/>
      <protection locked="0"/>
    </xf>
    <xf numFmtId="0" fontId="10" fillId="0" borderId="36" xfId="0" applyFont="1" applyBorder="1" applyAlignment="1" applyProtection="1">
      <alignment vertical="center" wrapText="1" shrinkToFit="1"/>
      <protection locked="0"/>
    </xf>
    <xf numFmtId="0" fontId="10" fillId="0" borderId="10" xfId="0" applyFont="1" applyBorder="1" applyAlignment="1">
      <alignment horizontal="center" vertical="center" wrapText="1"/>
    </xf>
    <xf numFmtId="176" fontId="10" fillId="0" borderId="3" xfId="0" applyNumberFormat="1" applyFont="1" applyFill="1" applyBorder="1" applyAlignment="1" applyProtection="1">
      <alignment horizontal="center" vertical="center"/>
      <protection locked="0"/>
    </xf>
    <xf numFmtId="0" fontId="10" fillId="0" borderId="37" xfId="0" applyFont="1" applyBorder="1" applyAlignment="1" applyProtection="1">
      <alignment vertical="center" wrapText="1" shrinkToFit="1"/>
      <protection locked="0"/>
    </xf>
    <xf numFmtId="0" fontId="10" fillId="0" borderId="46" xfId="0" applyFont="1" applyBorder="1" applyAlignment="1">
      <alignment horizontal="distributed"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9" xfId="0" applyFont="1" applyBorder="1" applyAlignment="1" applyProtection="1">
      <alignment vertical="center" wrapText="1" shrinkToFit="1"/>
      <protection locked="0"/>
    </xf>
    <xf numFmtId="0" fontId="10" fillId="0" borderId="34" xfId="0" applyFont="1" applyBorder="1" applyAlignment="1">
      <alignment horizontal="distributed" vertical="center" shrinkToFit="1"/>
    </xf>
    <xf numFmtId="0" fontId="10" fillId="0" borderId="35" xfId="0" applyFont="1" applyFill="1" applyBorder="1" applyAlignment="1" applyProtection="1">
      <alignment vertical="center" wrapText="1"/>
      <protection locked="0"/>
    </xf>
    <xf numFmtId="0" fontId="10" fillId="0" borderId="36" xfId="0" applyFont="1" applyFill="1" applyBorder="1" applyAlignment="1" applyProtection="1">
      <alignment vertical="center" wrapText="1"/>
      <protection locked="0"/>
    </xf>
    <xf numFmtId="0" fontId="10" fillId="0" borderId="24" xfId="0" applyFont="1" applyBorder="1" applyAlignment="1">
      <alignment horizontal="center" vertical="center" wrapText="1"/>
    </xf>
    <xf numFmtId="0" fontId="10" fillId="0" borderId="38" xfId="0" applyFont="1" applyBorder="1" applyAlignment="1">
      <alignment horizontal="distributed"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176" fontId="10" fillId="0" borderId="17" xfId="0" applyNumberFormat="1" applyFont="1" applyFill="1" applyBorder="1" applyAlignment="1" applyProtection="1">
      <alignment horizontal="center" vertical="center"/>
      <protection locked="0"/>
    </xf>
    <xf numFmtId="0" fontId="10" fillId="0" borderId="39" xfId="0" applyFont="1" applyFill="1" applyBorder="1" applyAlignment="1" applyProtection="1">
      <alignment vertical="center" wrapText="1"/>
      <protection locked="0"/>
    </xf>
    <xf numFmtId="0" fontId="11" fillId="0" borderId="32" xfId="0" applyFont="1" applyFill="1" applyBorder="1" applyAlignment="1">
      <alignment horizontal="distributed" vertical="center"/>
    </xf>
    <xf numFmtId="0" fontId="10" fillId="0" borderId="40" xfId="0" applyFont="1" applyFill="1" applyBorder="1" applyAlignment="1">
      <alignment horizontal="distributed" vertical="center"/>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34" xfId="0" applyFont="1" applyFill="1" applyBorder="1" applyAlignment="1">
      <alignment horizontal="distributed" vertical="center"/>
    </xf>
    <xf numFmtId="0" fontId="10" fillId="0" borderId="6" xfId="0" applyFont="1" applyFill="1" applyBorder="1" applyAlignment="1">
      <alignment horizontal="center" vertical="center"/>
    </xf>
    <xf numFmtId="0" fontId="10" fillId="0" borderId="7" xfId="0" applyFont="1" applyFill="1" applyBorder="1" applyAlignment="1" applyProtection="1">
      <alignment horizontal="center" vertical="center"/>
      <protection locked="0"/>
    </xf>
    <xf numFmtId="0" fontId="10" fillId="0" borderId="10" xfId="0" applyFont="1" applyFill="1" applyBorder="1" applyAlignment="1" applyProtection="1">
      <alignment horizontal="center" vertical="center"/>
      <protection locked="0"/>
    </xf>
    <xf numFmtId="0" fontId="10" fillId="0" borderId="16" xfId="0" applyFont="1" applyFill="1" applyBorder="1" applyAlignment="1">
      <alignment horizontal="center" vertical="center"/>
    </xf>
    <xf numFmtId="0" fontId="11" fillId="0" borderId="32" xfId="0" applyFont="1" applyBorder="1" applyAlignment="1">
      <alignment vertical="center" shrinkToFit="1"/>
    </xf>
    <xf numFmtId="0" fontId="10" fillId="0" borderId="33" xfId="0" applyFont="1" applyBorder="1" applyAlignment="1" applyProtection="1">
      <alignment vertical="center" wrapText="1"/>
      <protection locked="0"/>
    </xf>
    <xf numFmtId="0" fontId="10" fillId="0" borderId="13" xfId="0" applyFont="1" applyFill="1" applyBorder="1" applyAlignment="1" applyProtection="1">
      <alignment horizontal="center" vertical="center"/>
      <protection locked="0"/>
    </xf>
    <xf numFmtId="0" fontId="10" fillId="0" borderId="35" xfId="0" applyFont="1" applyBorder="1" applyAlignment="1" applyProtection="1">
      <alignment vertical="center" wrapText="1"/>
      <protection locked="0"/>
    </xf>
    <xf numFmtId="0" fontId="10" fillId="0" borderId="2" xfId="0" applyFont="1" applyFill="1" applyBorder="1" applyAlignment="1" applyProtection="1">
      <alignment horizontal="center" vertical="center"/>
      <protection locked="0"/>
    </xf>
    <xf numFmtId="0" fontId="10" fillId="0" borderId="36" xfId="0" applyFont="1" applyBorder="1" applyAlignment="1" applyProtection="1">
      <alignment vertical="center" wrapText="1"/>
      <protection locked="0"/>
    </xf>
    <xf numFmtId="0" fontId="11" fillId="0" borderId="32" xfId="0" applyFont="1" applyBorder="1" applyAlignment="1">
      <alignment horizontal="distributed" vertical="center" wrapText="1"/>
    </xf>
    <xf numFmtId="0" fontId="11" fillId="0" borderId="1" xfId="0" applyFont="1" applyFill="1" applyBorder="1" applyAlignment="1" applyProtection="1">
      <alignment horizontal="center" vertical="center"/>
      <protection locked="0"/>
    </xf>
    <xf numFmtId="0" fontId="10" fillId="0" borderId="33" xfId="0" applyFont="1" applyFill="1" applyBorder="1" applyAlignment="1" applyProtection="1">
      <alignment vertical="center" wrapText="1"/>
      <protection locked="0"/>
    </xf>
    <xf numFmtId="0" fontId="10" fillId="0" borderId="34" xfId="0" applyFont="1" applyBorder="1" applyAlignment="1">
      <alignment horizontal="center" vertical="center" shrinkToFit="1"/>
    </xf>
    <xf numFmtId="0" fontId="10" fillId="0" borderId="41" xfId="0" applyFont="1" applyBorder="1" applyAlignment="1">
      <alignment horizontal="distributed" vertical="center" wrapText="1"/>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5" xfId="0" applyFont="1" applyFill="1" applyBorder="1" applyAlignment="1" applyProtection="1">
      <alignment vertical="center" wrapText="1"/>
      <protection locked="0"/>
    </xf>
    <xf numFmtId="0" fontId="13" fillId="0" borderId="0" xfId="0" applyFont="1" applyAlignment="1">
      <alignment horizontal="distributed" vertical="center" justifyLastLine="1"/>
    </xf>
    <xf numFmtId="176" fontId="14" fillId="0" borderId="13" xfId="0" applyNumberFormat="1" applyFont="1" applyFill="1" applyBorder="1" applyAlignment="1" applyProtection="1">
      <alignment horizontal="center" vertical="center"/>
      <protection locked="0"/>
    </xf>
    <xf numFmtId="176" fontId="15" fillId="0" borderId="2" xfId="0" applyNumberFormat="1" applyFont="1" applyFill="1" applyBorder="1" applyAlignment="1" applyProtection="1">
      <alignment horizontal="center" vertical="center"/>
      <protection locked="0"/>
    </xf>
    <xf numFmtId="176" fontId="15" fillId="0" borderId="3" xfId="0" applyNumberFormat="1" applyFont="1" applyFill="1" applyBorder="1" applyAlignment="1" applyProtection="1">
      <alignment horizontal="center" vertical="center"/>
      <protection locked="0"/>
    </xf>
    <xf numFmtId="176" fontId="15" fillId="0" borderId="48" xfId="0" applyNumberFormat="1" applyFont="1" applyFill="1" applyBorder="1" applyAlignment="1" applyProtection="1">
      <alignment horizontal="center" vertical="center"/>
      <protection locked="0"/>
    </xf>
    <xf numFmtId="176" fontId="15" fillId="0" borderId="13" xfId="0" applyNumberFormat="1" applyFont="1" applyFill="1" applyBorder="1" applyAlignment="1" applyProtection="1">
      <alignment horizontal="center" vertical="center"/>
      <protection locked="0"/>
    </xf>
    <xf numFmtId="176" fontId="14" fillId="0" borderId="1" xfId="0" applyNumberFormat="1" applyFont="1" applyFill="1" applyBorder="1" applyAlignment="1" applyProtection="1">
      <alignment horizontal="center" vertical="center"/>
      <protection locked="0"/>
    </xf>
    <xf numFmtId="0" fontId="15" fillId="0" borderId="2" xfId="0"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5" fillId="0" borderId="44" xfId="0" applyFont="1" applyFill="1" applyBorder="1" applyAlignment="1" applyProtection="1">
      <alignment horizontal="center" vertical="center"/>
      <protection locked="0"/>
    </xf>
    <xf numFmtId="176" fontId="16" fillId="3" borderId="12" xfId="0" applyNumberFormat="1" applyFont="1" applyFill="1" applyBorder="1" applyAlignment="1">
      <alignment horizontal="center" vertical="center" wrapText="1"/>
    </xf>
    <xf numFmtId="0" fontId="5" fillId="0" borderId="0" xfId="0" applyFont="1" applyAlignment="1">
      <alignment horizontal="left" vertical="center"/>
    </xf>
    <xf numFmtId="0" fontId="6" fillId="0" borderId="0" xfId="0" applyFont="1" applyAlignment="1"/>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11" fillId="3" borderId="30"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0" fillId="3" borderId="31" xfId="0" applyFont="1" applyFill="1" applyBorder="1" applyAlignment="1">
      <alignment horizontal="left" vertical="center" shrinkToFit="1"/>
    </xf>
  </cellXfs>
  <cellStyles count="4">
    <cellStyle name="표준" xfId="0" builtinId="0"/>
    <cellStyle name="표준 2" xfId="1"/>
    <cellStyle name="표준 3" xfId="2"/>
    <cellStyle name="표준 4" xfId="3"/>
  </cellStyles>
  <dxfs count="0"/>
  <tableStyles count="0" defaultTableStyle="TableStyleMedium9" defaultPivotStyle="PivotStyleLight16"/>
  <colors>
    <mruColors>
      <color rgb="FF0000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0"/>
  <sheetViews>
    <sheetView tabSelected="1" view="pageBreakPreview" zoomScaleNormal="100" zoomScaleSheetLayoutView="100" workbookViewId="0">
      <selection activeCell="E10" sqref="E10"/>
    </sheetView>
  </sheetViews>
  <sheetFormatPr defaultColWidth="3.109375" defaultRowHeight="13.5"/>
  <cols>
    <col min="1" max="1" width="10.109375" style="4" customWidth="1"/>
    <col min="2" max="2" width="7.44140625" customWidth="1"/>
    <col min="3" max="3" width="7.109375" customWidth="1"/>
    <col min="4" max="4" width="7.6640625" style="8" customWidth="1"/>
    <col min="5" max="5" width="60.77734375" customWidth="1"/>
    <col min="6" max="11" width="3.109375" style="5"/>
  </cols>
  <sheetData>
    <row r="1" spans="1:11" ht="20.100000000000001" customHeight="1" thickBot="1">
      <c r="A1" s="81" t="s">
        <v>43</v>
      </c>
      <c r="B1" s="82"/>
      <c r="C1" s="82"/>
      <c r="D1" s="6"/>
      <c r="E1" s="1"/>
    </row>
    <row r="2" spans="1:11" ht="30" customHeight="1" thickBot="1">
      <c r="A2" s="83" t="s">
        <v>38</v>
      </c>
      <c r="B2" s="84"/>
      <c r="C2" s="84"/>
      <c r="D2" s="84"/>
      <c r="E2" s="85"/>
    </row>
    <row r="3" spans="1:11" ht="9.9499999999999993" customHeight="1" thickBot="1">
      <c r="A3" s="3"/>
      <c r="B3" s="2"/>
      <c r="C3" s="2"/>
      <c r="D3" s="7"/>
      <c r="E3" s="2"/>
    </row>
    <row r="4" spans="1:11" ht="24" customHeight="1" thickBot="1">
      <c r="A4" s="9" t="s">
        <v>0</v>
      </c>
      <c r="B4" s="10" t="s">
        <v>9</v>
      </c>
      <c r="C4" s="11" t="s">
        <v>15</v>
      </c>
      <c r="D4" s="12" t="s">
        <v>8</v>
      </c>
      <c r="E4" s="13" t="s">
        <v>1</v>
      </c>
    </row>
    <row r="5" spans="1:11" s="20" customFormat="1" ht="24" customHeight="1" thickTop="1" thickBot="1">
      <c r="A5" s="86" t="s">
        <v>32</v>
      </c>
      <c r="B5" s="87"/>
      <c r="C5" s="88"/>
      <c r="D5" s="80">
        <f>SUM(D6:D7,D15,D19)</f>
        <v>1253</v>
      </c>
      <c r="E5" s="89"/>
      <c r="F5" s="19"/>
      <c r="G5" s="19"/>
      <c r="H5" s="19"/>
      <c r="I5" s="19"/>
      <c r="J5" s="19"/>
      <c r="K5" s="19"/>
    </row>
    <row r="6" spans="1:11" s="20" customFormat="1" ht="21" customHeight="1">
      <c r="A6" s="14"/>
      <c r="B6" s="15" t="s">
        <v>33</v>
      </c>
      <c r="C6" s="16" t="s">
        <v>14</v>
      </c>
      <c r="D6" s="17">
        <f>SUM(D22)</f>
        <v>1</v>
      </c>
      <c r="E6" s="18"/>
      <c r="F6" s="19"/>
      <c r="G6" s="19"/>
      <c r="H6" s="19"/>
      <c r="I6" s="19"/>
      <c r="J6" s="19"/>
      <c r="K6" s="19"/>
    </row>
    <row r="7" spans="1:11" s="20" customFormat="1" ht="21" customHeight="1">
      <c r="A7" s="21"/>
      <c r="B7" s="22" t="s">
        <v>11</v>
      </c>
      <c r="C7" s="23" t="s">
        <v>14</v>
      </c>
      <c r="D7" s="71">
        <f>SUM(D8:D14)</f>
        <v>1248</v>
      </c>
      <c r="E7" s="24"/>
      <c r="F7" s="19"/>
      <c r="G7" s="19"/>
      <c r="H7" s="19"/>
      <c r="I7" s="19"/>
      <c r="J7" s="19"/>
      <c r="K7" s="19"/>
    </row>
    <row r="8" spans="1:11" s="20" customFormat="1" ht="21" customHeight="1">
      <c r="A8" s="21"/>
      <c r="B8" s="25"/>
      <c r="C8" s="26" t="s">
        <v>36</v>
      </c>
      <c r="D8" s="27">
        <f>SUM(D24)</f>
        <v>1</v>
      </c>
      <c r="E8" s="24" t="s">
        <v>20</v>
      </c>
      <c r="F8" s="19"/>
      <c r="G8" s="19"/>
      <c r="H8" s="19"/>
      <c r="I8" s="19"/>
      <c r="J8" s="19"/>
      <c r="K8" s="19"/>
    </row>
    <row r="9" spans="1:11" s="20" customFormat="1" ht="21" customHeight="1">
      <c r="A9" s="21"/>
      <c r="B9" s="25"/>
      <c r="C9" s="26" t="s">
        <v>19</v>
      </c>
      <c r="D9" s="27">
        <f>SUM(D25,D38,D45)</f>
        <v>7</v>
      </c>
      <c r="E9" s="24" t="s">
        <v>39</v>
      </c>
      <c r="F9" s="19"/>
      <c r="G9" s="19"/>
      <c r="H9" s="19"/>
      <c r="I9" s="19"/>
      <c r="J9" s="19"/>
      <c r="K9" s="19"/>
    </row>
    <row r="10" spans="1:11" s="20" customFormat="1" ht="183.75" customHeight="1">
      <c r="A10" s="21"/>
      <c r="B10" s="25"/>
      <c r="C10" s="28" t="s">
        <v>34</v>
      </c>
      <c r="D10" s="72">
        <v>71</v>
      </c>
      <c r="E10" s="30" t="s">
        <v>51</v>
      </c>
      <c r="F10" s="19"/>
      <c r="G10" s="19"/>
      <c r="H10" s="19"/>
      <c r="I10" s="19"/>
      <c r="J10" s="19"/>
      <c r="K10" s="19"/>
    </row>
    <row r="11" spans="1:11" s="20" customFormat="1" ht="221.25" customHeight="1">
      <c r="A11" s="21"/>
      <c r="B11" s="25"/>
      <c r="C11" s="28" t="s">
        <v>3</v>
      </c>
      <c r="D11" s="72">
        <v>298</v>
      </c>
      <c r="E11" s="30" t="s">
        <v>52</v>
      </c>
      <c r="F11" s="19"/>
      <c r="G11" s="19"/>
      <c r="H11" s="19"/>
      <c r="I11" s="19"/>
      <c r="J11" s="19"/>
      <c r="K11" s="19"/>
    </row>
    <row r="12" spans="1:11" s="20" customFormat="1" ht="116.25" customHeight="1">
      <c r="A12" s="21"/>
      <c r="B12" s="25"/>
      <c r="C12" s="28" t="s">
        <v>4</v>
      </c>
      <c r="D12" s="72">
        <v>364</v>
      </c>
      <c r="E12" s="30" t="s">
        <v>53</v>
      </c>
      <c r="F12" s="19"/>
      <c r="G12" s="19"/>
      <c r="H12" s="19"/>
      <c r="I12" s="19"/>
      <c r="J12" s="19"/>
      <c r="K12" s="19"/>
    </row>
    <row r="13" spans="1:11" s="20" customFormat="1" ht="123" customHeight="1">
      <c r="A13" s="21"/>
      <c r="B13" s="25"/>
      <c r="C13" s="31" t="s">
        <v>12</v>
      </c>
      <c r="D13" s="73">
        <v>303</v>
      </c>
      <c r="E13" s="33" t="s">
        <v>54</v>
      </c>
      <c r="F13" s="19"/>
      <c r="G13" s="19"/>
      <c r="H13" s="19"/>
      <c r="I13" s="19"/>
      <c r="J13" s="19"/>
      <c r="K13" s="19"/>
    </row>
    <row r="14" spans="1:11" s="19" customFormat="1" ht="61.5" customHeight="1">
      <c r="A14" s="34"/>
      <c r="B14" s="35"/>
      <c r="C14" s="36" t="s">
        <v>13</v>
      </c>
      <c r="D14" s="74">
        <v>204</v>
      </c>
      <c r="E14" s="37" t="s">
        <v>55</v>
      </c>
    </row>
    <row r="15" spans="1:11" s="19" customFormat="1" ht="21" customHeight="1">
      <c r="A15" s="38"/>
      <c r="B15" s="25" t="s">
        <v>16</v>
      </c>
      <c r="C15" s="26" t="s">
        <v>29</v>
      </c>
      <c r="D15" s="27">
        <f>SUM(D16:D18)</f>
        <v>3</v>
      </c>
      <c r="E15" s="39"/>
    </row>
    <row r="16" spans="1:11" s="19" customFormat="1" ht="21" customHeight="1">
      <c r="A16" s="21"/>
      <c r="B16" s="25"/>
      <c r="C16" s="28" t="s">
        <v>10</v>
      </c>
      <c r="D16" s="29">
        <f>D32</f>
        <v>1</v>
      </c>
      <c r="E16" s="40" t="s">
        <v>21</v>
      </c>
    </row>
    <row r="17" spans="1:5" s="19" customFormat="1" ht="21" customHeight="1">
      <c r="A17" s="21"/>
      <c r="B17" s="25"/>
      <c r="C17" s="26" t="s">
        <v>12</v>
      </c>
      <c r="D17" s="27">
        <v>1</v>
      </c>
      <c r="E17" s="39" t="s">
        <v>21</v>
      </c>
    </row>
    <row r="18" spans="1:5" s="19" customFormat="1" ht="21" customHeight="1">
      <c r="A18" s="21"/>
      <c r="B18" s="35"/>
      <c r="C18" s="41" t="s">
        <v>13</v>
      </c>
      <c r="D18" s="27">
        <v>1</v>
      </c>
      <c r="E18" s="39" t="s">
        <v>21</v>
      </c>
    </row>
    <row r="19" spans="1:5" s="19" customFormat="1" ht="21" customHeight="1">
      <c r="A19" s="38"/>
      <c r="B19" s="25" t="s">
        <v>26</v>
      </c>
      <c r="C19" s="26" t="s">
        <v>29</v>
      </c>
      <c r="D19" s="27">
        <f>SUM(D20:D20)</f>
        <v>1</v>
      </c>
      <c r="E19" s="39"/>
    </row>
    <row r="20" spans="1:5" s="19" customFormat="1" ht="21" customHeight="1" thickBot="1">
      <c r="A20" s="42"/>
      <c r="B20" s="43"/>
      <c r="C20" s="44" t="s">
        <v>27</v>
      </c>
      <c r="D20" s="45">
        <f>D35</f>
        <v>1</v>
      </c>
      <c r="E20" s="46" t="s">
        <v>24</v>
      </c>
    </row>
    <row r="21" spans="1:5" s="19" customFormat="1" ht="21" customHeight="1">
      <c r="A21" s="47" t="s">
        <v>35</v>
      </c>
      <c r="B21" s="15" t="s">
        <v>29</v>
      </c>
      <c r="C21" s="16"/>
      <c r="D21" s="76">
        <f>SUM(D22:D23,D31,D35)</f>
        <v>784</v>
      </c>
      <c r="E21" s="18"/>
    </row>
    <row r="22" spans="1:5" s="19" customFormat="1" ht="21" customHeight="1">
      <c r="A22" s="48"/>
      <c r="B22" s="49" t="s">
        <v>33</v>
      </c>
      <c r="C22" s="50" t="s">
        <v>14</v>
      </c>
      <c r="D22" s="27">
        <v>1</v>
      </c>
      <c r="E22" s="24"/>
    </row>
    <row r="23" spans="1:5" s="19" customFormat="1" ht="21" customHeight="1">
      <c r="A23" s="51"/>
      <c r="B23" s="25" t="s">
        <v>11</v>
      </c>
      <c r="C23" s="26" t="s">
        <v>14</v>
      </c>
      <c r="D23" s="75">
        <f>SUM(D24:D30)</f>
        <v>779</v>
      </c>
      <c r="E23" s="24"/>
    </row>
    <row r="24" spans="1:5" s="19" customFormat="1" ht="21" customHeight="1">
      <c r="A24" s="51"/>
      <c r="B24" s="25"/>
      <c r="C24" s="26" t="s">
        <v>36</v>
      </c>
      <c r="D24" s="27">
        <v>1</v>
      </c>
      <c r="E24" s="24" t="s">
        <v>20</v>
      </c>
    </row>
    <row r="25" spans="1:5" s="19" customFormat="1" ht="21" customHeight="1">
      <c r="A25" s="51"/>
      <c r="B25" s="25"/>
      <c r="C25" s="26" t="s">
        <v>19</v>
      </c>
      <c r="D25" s="27">
        <v>5</v>
      </c>
      <c r="E25" s="24" t="s">
        <v>40</v>
      </c>
    </row>
    <row r="26" spans="1:5" s="19" customFormat="1" ht="91.5" customHeight="1">
      <c r="A26" s="51"/>
      <c r="B26" s="25"/>
      <c r="C26" s="28" t="s">
        <v>2</v>
      </c>
      <c r="D26" s="72">
        <v>39</v>
      </c>
      <c r="E26" s="30" t="s">
        <v>56</v>
      </c>
    </row>
    <row r="27" spans="1:5" s="19" customFormat="1" ht="156.75" customHeight="1">
      <c r="A27" s="51"/>
      <c r="B27" s="25"/>
      <c r="C27" s="28" t="s">
        <v>25</v>
      </c>
      <c r="D27" s="72">
        <v>208</v>
      </c>
      <c r="E27" s="30" t="s">
        <v>57</v>
      </c>
    </row>
    <row r="28" spans="1:5" s="19" customFormat="1" ht="97.5" customHeight="1">
      <c r="A28" s="51"/>
      <c r="B28" s="25"/>
      <c r="C28" s="28" t="s">
        <v>10</v>
      </c>
      <c r="D28" s="72">
        <v>237</v>
      </c>
      <c r="E28" s="30" t="s">
        <v>58</v>
      </c>
    </row>
    <row r="29" spans="1:5" s="19" customFormat="1" ht="77.25" customHeight="1">
      <c r="A29" s="51"/>
      <c r="B29" s="52"/>
      <c r="C29" s="53" t="s">
        <v>12</v>
      </c>
      <c r="D29" s="72">
        <v>169</v>
      </c>
      <c r="E29" s="30" t="s">
        <v>59</v>
      </c>
    </row>
    <row r="30" spans="1:5" s="19" customFormat="1" ht="58.5" customHeight="1">
      <c r="A30" s="51"/>
      <c r="B30" s="52"/>
      <c r="C30" s="54" t="s">
        <v>13</v>
      </c>
      <c r="D30" s="73">
        <v>120</v>
      </c>
      <c r="E30" s="33" t="s">
        <v>60</v>
      </c>
    </row>
    <row r="31" spans="1:5" s="19" customFormat="1" ht="21" customHeight="1">
      <c r="A31" s="51"/>
      <c r="B31" s="55" t="s">
        <v>16</v>
      </c>
      <c r="C31" s="54" t="s">
        <v>14</v>
      </c>
      <c r="D31" s="32">
        <f>SUM(D32:D34)</f>
        <v>3</v>
      </c>
      <c r="E31" s="33"/>
    </row>
    <row r="32" spans="1:5" s="19" customFormat="1" ht="21" customHeight="1">
      <c r="A32" s="51"/>
      <c r="B32" s="52"/>
      <c r="C32" s="54" t="s">
        <v>10</v>
      </c>
      <c r="D32" s="32">
        <v>1</v>
      </c>
      <c r="E32" s="33" t="s">
        <v>21</v>
      </c>
    </row>
    <row r="33" spans="1:5" s="19" customFormat="1" ht="21" customHeight="1">
      <c r="A33" s="51"/>
      <c r="B33" s="52"/>
      <c r="C33" s="54" t="s">
        <v>12</v>
      </c>
      <c r="D33" s="32">
        <v>1</v>
      </c>
      <c r="E33" s="33" t="s">
        <v>21</v>
      </c>
    </row>
    <row r="34" spans="1:5" s="19" customFormat="1" ht="21" customHeight="1">
      <c r="A34" s="51"/>
      <c r="B34" s="52"/>
      <c r="C34" s="54" t="s">
        <v>13</v>
      </c>
      <c r="D34" s="32">
        <v>1</v>
      </c>
      <c r="E34" s="33" t="s">
        <v>21</v>
      </c>
    </row>
    <row r="35" spans="1:5" s="19" customFormat="1" ht="21" customHeight="1">
      <c r="A35" s="51"/>
      <c r="B35" s="55" t="s">
        <v>26</v>
      </c>
      <c r="C35" s="54" t="s">
        <v>14</v>
      </c>
      <c r="D35" s="32">
        <f>SUM(D36:D36)</f>
        <v>1</v>
      </c>
      <c r="E35" s="33"/>
    </row>
    <row r="36" spans="1:5" s="19" customFormat="1" ht="21" customHeight="1" thickBot="1">
      <c r="A36" s="51"/>
      <c r="B36" s="52"/>
      <c r="C36" s="54" t="s">
        <v>27</v>
      </c>
      <c r="D36" s="32">
        <v>1</v>
      </c>
      <c r="E36" s="33" t="s">
        <v>24</v>
      </c>
    </row>
    <row r="37" spans="1:5" s="19" customFormat="1" ht="21" customHeight="1">
      <c r="A37" s="56" t="s">
        <v>17</v>
      </c>
      <c r="B37" s="15" t="s">
        <v>11</v>
      </c>
      <c r="C37" s="16" t="s">
        <v>14</v>
      </c>
      <c r="D37" s="17">
        <f>SUM(D38:D43)</f>
        <v>20</v>
      </c>
      <c r="E37" s="57"/>
    </row>
    <row r="38" spans="1:5" s="19" customFormat="1" ht="21" customHeight="1">
      <c r="A38" s="21"/>
      <c r="B38" s="25"/>
      <c r="C38" s="26" t="s">
        <v>19</v>
      </c>
      <c r="D38" s="58">
        <v>1</v>
      </c>
      <c r="E38" s="59" t="s">
        <v>20</v>
      </c>
    </row>
    <row r="39" spans="1:5" s="19" customFormat="1" ht="21" customHeight="1">
      <c r="A39" s="21"/>
      <c r="B39" s="25"/>
      <c r="C39" s="28" t="s">
        <v>2</v>
      </c>
      <c r="D39" s="60">
        <v>2</v>
      </c>
      <c r="E39" s="61" t="s">
        <v>22</v>
      </c>
    </row>
    <row r="40" spans="1:5" s="19" customFormat="1" ht="21" customHeight="1">
      <c r="A40" s="21"/>
      <c r="B40" s="25"/>
      <c r="C40" s="28" t="s">
        <v>3</v>
      </c>
      <c r="D40" s="60">
        <v>8</v>
      </c>
      <c r="E40" s="61" t="s">
        <v>41</v>
      </c>
    </row>
    <row r="41" spans="1:5" s="19" customFormat="1" ht="21" customHeight="1">
      <c r="A41" s="21"/>
      <c r="B41" s="25"/>
      <c r="C41" s="28" t="s">
        <v>10</v>
      </c>
      <c r="D41" s="60">
        <v>4</v>
      </c>
      <c r="E41" s="61" t="s">
        <v>44</v>
      </c>
    </row>
    <row r="42" spans="1:5" s="19" customFormat="1" ht="21" customHeight="1">
      <c r="A42" s="21"/>
      <c r="B42" s="25"/>
      <c r="C42" s="28" t="s">
        <v>12</v>
      </c>
      <c r="D42" s="60">
        <v>4</v>
      </c>
      <c r="E42" s="30" t="s">
        <v>37</v>
      </c>
    </row>
    <row r="43" spans="1:5" s="19" customFormat="1" ht="21" customHeight="1" thickBot="1">
      <c r="A43" s="21"/>
      <c r="B43" s="25"/>
      <c r="C43" s="28" t="s">
        <v>13</v>
      </c>
      <c r="D43" s="60">
        <v>1</v>
      </c>
      <c r="E43" s="61" t="s">
        <v>20</v>
      </c>
    </row>
    <row r="44" spans="1:5" s="19" customFormat="1" ht="21" customHeight="1">
      <c r="A44" s="62" t="s">
        <v>18</v>
      </c>
      <c r="B44" s="15" t="s">
        <v>11</v>
      </c>
      <c r="C44" s="16" t="s">
        <v>14</v>
      </c>
      <c r="D44" s="78">
        <f>SUM(D45:D50)</f>
        <v>105</v>
      </c>
      <c r="E44" s="64"/>
    </row>
    <row r="45" spans="1:5" s="19" customFormat="1" ht="21" customHeight="1">
      <c r="A45" s="21"/>
      <c r="B45" s="25"/>
      <c r="C45" s="28" t="s">
        <v>7</v>
      </c>
      <c r="D45" s="60">
        <v>1</v>
      </c>
      <c r="E45" s="40" t="s">
        <v>23</v>
      </c>
    </row>
    <row r="46" spans="1:5" s="19" customFormat="1" ht="40.5" customHeight="1">
      <c r="A46" s="21"/>
      <c r="B46" s="25"/>
      <c r="C46" s="28" t="s">
        <v>2</v>
      </c>
      <c r="D46" s="60">
        <v>7</v>
      </c>
      <c r="E46" s="40" t="s">
        <v>47</v>
      </c>
    </row>
    <row r="47" spans="1:5" s="19" customFormat="1" ht="72.75" customHeight="1">
      <c r="A47" s="21"/>
      <c r="B47" s="25"/>
      <c r="C47" s="28" t="s">
        <v>3</v>
      </c>
      <c r="D47" s="60">
        <v>22</v>
      </c>
      <c r="E47" s="40" t="s">
        <v>48</v>
      </c>
    </row>
    <row r="48" spans="1:5" s="19" customFormat="1" ht="43.5" customHeight="1">
      <c r="A48" s="21"/>
      <c r="B48" s="25"/>
      <c r="C48" s="28" t="s">
        <v>4</v>
      </c>
      <c r="D48" s="77">
        <v>23</v>
      </c>
      <c r="E48" s="40" t="s">
        <v>61</v>
      </c>
    </row>
    <row r="49" spans="1:5" s="19" customFormat="1" ht="61.5" customHeight="1">
      <c r="A49" s="21"/>
      <c r="B49" s="25"/>
      <c r="C49" s="28" t="s">
        <v>5</v>
      </c>
      <c r="D49" s="77">
        <v>44</v>
      </c>
      <c r="E49" s="40" t="s">
        <v>62</v>
      </c>
    </row>
    <row r="50" spans="1:5" s="19" customFormat="1" ht="24" customHeight="1" thickBot="1">
      <c r="A50" s="21"/>
      <c r="B50" s="25"/>
      <c r="C50" s="28" t="s">
        <v>6</v>
      </c>
      <c r="D50" s="77">
        <v>8</v>
      </c>
      <c r="E50" s="40" t="s">
        <v>63</v>
      </c>
    </row>
    <row r="51" spans="1:5" s="19" customFormat="1" ht="21" customHeight="1">
      <c r="A51" s="62" t="s">
        <v>28</v>
      </c>
      <c r="B51" s="15" t="s">
        <v>11</v>
      </c>
      <c r="C51" s="16" t="s">
        <v>29</v>
      </c>
      <c r="D51" s="63">
        <f>SUM(D52:D56)</f>
        <v>39</v>
      </c>
      <c r="E51" s="64"/>
    </row>
    <row r="52" spans="1:5" s="19" customFormat="1" ht="21" customHeight="1">
      <c r="A52" s="21"/>
      <c r="B52" s="25"/>
      <c r="C52" s="28" t="s">
        <v>2</v>
      </c>
      <c r="D52" s="60">
        <v>1</v>
      </c>
      <c r="E52" s="40" t="s">
        <v>30</v>
      </c>
    </row>
    <row r="53" spans="1:5" s="19" customFormat="1" ht="43.5" customHeight="1">
      <c r="A53" s="21"/>
      <c r="B53" s="25"/>
      <c r="C53" s="28" t="s">
        <v>3</v>
      </c>
      <c r="D53" s="60">
        <v>11</v>
      </c>
      <c r="E53" s="40" t="s">
        <v>49</v>
      </c>
    </row>
    <row r="54" spans="1:5" s="19" customFormat="1" ht="27" customHeight="1">
      <c r="A54" s="21"/>
      <c r="B54" s="25"/>
      <c r="C54" s="28" t="s">
        <v>4</v>
      </c>
      <c r="D54" s="60">
        <v>13</v>
      </c>
      <c r="E54" s="40" t="s">
        <v>45</v>
      </c>
    </row>
    <row r="55" spans="1:5" s="19" customFormat="1" ht="25.5" customHeight="1">
      <c r="A55" s="21"/>
      <c r="B55" s="25"/>
      <c r="C55" s="28" t="s">
        <v>5</v>
      </c>
      <c r="D55" s="60">
        <v>9</v>
      </c>
      <c r="E55" s="40" t="s">
        <v>42</v>
      </c>
    </row>
    <row r="56" spans="1:5" s="19" customFormat="1" ht="25.5" customHeight="1" thickBot="1">
      <c r="A56" s="21"/>
      <c r="B56" s="25"/>
      <c r="C56" s="28" t="s">
        <v>13</v>
      </c>
      <c r="D56" s="60">
        <v>5</v>
      </c>
      <c r="E56" s="40" t="s">
        <v>50</v>
      </c>
    </row>
    <row r="57" spans="1:5" s="19" customFormat="1" ht="21" customHeight="1">
      <c r="A57" s="62" t="s">
        <v>31</v>
      </c>
      <c r="B57" s="15" t="s">
        <v>11</v>
      </c>
      <c r="C57" s="16" t="s">
        <v>29</v>
      </c>
      <c r="D57" s="78">
        <f>SUM(D58:D62)</f>
        <v>305</v>
      </c>
      <c r="E57" s="64"/>
    </row>
    <row r="58" spans="1:5" s="19" customFormat="1" ht="97.5" customHeight="1">
      <c r="A58" s="65"/>
      <c r="B58" s="25"/>
      <c r="C58" s="28" t="s">
        <v>2</v>
      </c>
      <c r="D58" s="60">
        <v>22</v>
      </c>
      <c r="E58" s="40" t="s">
        <v>46</v>
      </c>
    </row>
    <row r="59" spans="1:5" s="19" customFormat="1" ht="59.25" customHeight="1">
      <c r="A59" s="65"/>
      <c r="B59" s="25"/>
      <c r="C59" s="28" t="s">
        <v>3</v>
      </c>
      <c r="D59" s="77">
        <v>49</v>
      </c>
      <c r="E59" s="40" t="s">
        <v>64</v>
      </c>
    </row>
    <row r="60" spans="1:5" s="19" customFormat="1" ht="43.5" customHeight="1">
      <c r="A60" s="21"/>
      <c r="B60" s="25"/>
      <c r="C60" s="28" t="s">
        <v>4</v>
      </c>
      <c r="D60" s="77">
        <v>87</v>
      </c>
      <c r="E60" s="40" t="s">
        <v>65</v>
      </c>
    </row>
    <row r="61" spans="1:5" s="19" customFormat="1" ht="44.25" customHeight="1">
      <c r="A61" s="21"/>
      <c r="B61" s="25"/>
      <c r="C61" s="28" t="s">
        <v>5</v>
      </c>
      <c r="D61" s="77">
        <v>77</v>
      </c>
      <c r="E61" s="40" t="s">
        <v>66</v>
      </c>
    </row>
    <row r="62" spans="1:5" s="19" customFormat="1" ht="26.25" customHeight="1" thickBot="1">
      <c r="A62" s="66"/>
      <c r="B62" s="67"/>
      <c r="C62" s="68" t="s">
        <v>6</v>
      </c>
      <c r="D62" s="79">
        <v>70</v>
      </c>
      <c r="E62" s="69" t="s">
        <v>67</v>
      </c>
    </row>
    <row r="63" spans="1:5" s="19" customFormat="1" ht="22.5" customHeight="1">
      <c r="A63" s="70"/>
      <c r="B63" s="20"/>
      <c r="C63" s="20"/>
      <c r="D63" s="20"/>
      <c r="E63" s="20"/>
    </row>
    <row r="64" spans="1:5" s="19" customFormat="1" ht="22.5" customHeight="1">
      <c r="A64" s="70"/>
      <c r="B64" s="20"/>
      <c r="C64" s="20"/>
      <c r="D64" s="20"/>
      <c r="E64" s="20"/>
    </row>
    <row r="65" spans="1:5" s="19" customFormat="1" ht="22.5" customHeight="1">
      <c r="A65" s="70"/>
      <c r="B65" s="20"/>
      <c r="C65" s="20"/>
      <c r="D65" s="20"/>
      <c r="E65" s="20"/>
    </row>
    <row r="66" spans="1:5" s="19" customFormat="1" ht="22.5" customHeight="1">
      <c r="A66" s="70"/>
      <c r="B66" s="20"/>
      <c r="C66" s="20"/>
      <c r="D66" s="20"/>
      <c r="E66" s="20"/>
    </row>
    <row r="67" spans="1:5" s="5" customFormat="1" ht="22.5" customHeight="1">
      <c r="A67" s="4"/>
      <c r="B67"/>
      <c r="C67"/>
      <c r="D67" s="8"/>
      <c r="E67"/>
    </row>
    <row r="68" spans="1:5" s="5" customFormat="1" ht="22.5" customHeight="1">
      <c r="A68" s="4"/>
      <c r="B68"/>
      <c r="C68"/>
      <c r="D68" s="8"/>
      <c r="E68"/>
    </row>
    <row r="69" spans="1:5" s="5" customFormat="1" ht="22.5" customHeight="1">
      <c r="A69" s="4"/>
      <c r="B69"/>
      <c r="C69"/>
      <c r="D69" s="8"/>
      <c r="E69"/>
    </row>
    <row r="70" spans="1:5" s="5" customFormat="1" ht="22.5" customHeight="1">
      <c r="A70" s="4"/>
      <c r="B70"/>
      <c r="C70"/>
      <c r="D70" s="8"/>
      <c r="E70"/>
    </row>
  </sheetData>
  <mergeCells count="3">
    <mergeCell ref="A1:C1"/>
    <mergeCell ref="A2:E2"/>
    <mergeCell ref="A5:C5"/>
  </mergeCells>
  <phoneticPr fontId="1" type="noConversion"/>
  <pageMargins left="0.35433070866141736" right="0.35433070866141736" top="0.59055118110236227" bottom="0.39370078740157483" header="0.31496062992125984" footer="0.31496062992125984"/>
  <pageSetup paperSize="9" scale="90" orientation="portrait" r:id="rId1"/>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구</vt:lpstr>
      <vt:lpstr>구!Print_Titles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남동구청</dc:creator>
  <cp:lastModifiedBy>seogu</cp:lastModifiedBy>
  <cp:lastPrinted>2020-07-09T06:34:27Z</cp:lastPrinted>
  <dcterms:created xsi:type="dcterms:W3CDTF">2011-02-16T04:27:17Z</dcterms:created>
  <dcterms:modified xsi:type="dcterms:W3CDTF">2020-07-09T07:58:53Z</dcterms:modified>
</cp:coreProperties>
</file>